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1340" windowHeight="4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Sheet1!$A$33:$F$41</definedName>
  </definedNames>
  <calcPr calcId="144525"/>
</workbook>
</file>

<file path=xl/calcChain.xml><?xml version="1.0" encoding="utf-8"?>
<calcChain xmlns="http://schemas.openxmlformats.org/spreadsheetml/2006/main">
  <c r="D41" i="1" l="1"/>
  <c r="E41" i="1" s="1"/>
  <c r="C41" i="1"/>
  <c r="B41" i="1"/>
  <c r="F41" i="1" s="1"/>
  <c r="D40" i="1"/>
  <c r="E40" i="1" s="1"/>
  <c r="C40" i="1"/>
  <c r="B40" i="1"/>
  <c r="D39" i="1"/>
  <c r="E39" i="1" s="1"/>
  <c r="C39" i="1"/>
  <c r="B39" i="1"/>
  <c r="D38" i="1"/>
  <c r="C38" i="1"/>
  <c r="E38" i="1" s="1"/>
  <c r="B38" i="1"/>
  <c r="D37" i="1"/>
  <c r="C37" i="1"/>
  <c r="B37" i="1"/>
  <c r="F37" i="1" s="1"/>
  <c r="D36" i="1"/>
  <c r="E36" i="1" s="1"/>
  <c r="C36" i="1"/>
  <c r="B36" i="1"/>
  <c r="F36" i="1" s="1"/>
  <c r="E35" i="1"/>
  <c r="D35" i="1"/>
  <c r="C35" i="1"/>
  <c r="B35" i="1"/>
  <c r="F35" i="1" s="1"/>
  <c r="B28" i="1"/>
  <c r="C28" i="1"/>
  <c r="B22" i="1"/>
  <c r="C22" i="1"/>
  <c r="D5" i="1"/>
  <c r="D6" i="1"/>
  <c r="E6" i="1" s="1"/>
  <c r="D7" i="1"/>
  <c r="D8" i="1"/>
  <c r="D9" i="1"/>
  <c r="D10" i="1"/>
  <c r="E10" i="1" s="1"/>
  <c r="D4" i="1"/>
  <c r="C5" i="1"/>
  <c r="C6" i="1"/>
  <c r="C7" i="1"/>
  <c r="C8" i="1"/>
  <c r="C9" i="1"/>
  <c r="C10" i="1"/>
  <c r="C4" i="1"/>
  <c r="C27" i="1"/>
  <c r="B27" i="1"/>
  <c r="C26" i="1"/>
  <c r="B26" i="1"/>
  <c r="C25" i="1"/>
  <c r="B25" i="1"/>
  <c r="C24" i="1"/>
  <c r="B24" i="1"/>
  <c r="C23" i="1"/>
  <c r="B23" i="1"/>
  <c r="B5" i="1"/>
  <c r="B6" i="1"/>
  <c r="F6" i="1" s="1"/>
  <c r="B7" i="1"/>
  <c r="B8" i="1"/>
  <c r="B9" i="1"/>
  <c r="B10" i="1"/>
  <c r="F10" i="1" s="1"/>
  <c r="B4" i="1"/>
  <c r="E37" i="1" l="1"/>
  <c r="F39" i="1"/>
  <c r="F40" i="1"/>
  <c r="F38" i="1"/>
  <c r="E8" i="1"/>
  <c r="F9" i="1"/>
  <c r="F5" i="1"/>
  <c r="E9" i="1"/>
  <c r="E5" i="1"/>
  <c r="F4" i="1"/>
  <c r="F8" i="1"/>
  <c r="F7" i="1"/>
  <c r="E4" i="1"/>
  <c r="E7" i="1"/>
</calcChain>
</file>

<file path=xl/sharedStrings.xml><?xml version="1.0" encoding="utf-8"?>
<sst xmlns="http://schemas.openxmlformats.org/spreadsheetml/2006/main" count="60" uniqueCount="28">
  <si>
    <t>HÓA ĐƠN THANH TOÁN VẬT TƯ</t>
  </si>
  <si>
    <t xml:space="preserve">Số Hợp Đồng </t>
  </si>
  <si>
    <t>Tên Hàng</t>
  </si>
  <si>
    <t>Số lượng</t>
  </si>
  <si>
    <t xml:space="preserve">Đơn giá </t>
  </si>
  <si>
    <t>Thành Tiền</t>
  </si>
  <si>
    <t>Khuến Mãi</t>
  </si>
  <si>
    <t>CFX1200</t>
  </si>
  <si>
    <t>FCN50</t>
  </si>
  <si>
    <t>FCN25</t>
  </si>
  <si>
    <t>FCX6</t>
  </si>
  <si>
    <t>FTN12</t>
  </si>
  <si>
    <t>CFN20</t>
  </si>
  <si>
    <t>FTX70</t>
  </si>
  <si>
    <t>Mã Hàng</t>
  </si>
  <si>
    <t>CF</t>
  </si>
  <si>
    <t>FC</t>
  </si>
  <si>
    <t>FT</t>
  </si>
  <si>
    <t>Thép tấm</t>
  </si>
  <si>
    <t>Sắt cuộn</t>
  </si>
  <si>
    <t>Sắt thanh</t>
  </si>
  <si>
    <t>Đơn giá</t>
  </si>
  <si>
    <t>Giá nhập</t>
  </si>
  <si>
    <t>Giá xuất</t>
  </si>
  <si>
    <t>Phí bốc dỡ</t>
  </si>
  <si>
    <t>bảng thống kê</t>
  </si>
  <si>
    <t>tên hàng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</si>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</sst>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1" xfId="0" applyNumberFormat="1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41"/>
  <sheetViews>
    <sheetView tabSelected="1" workbookViewId="0">
      <selection activeCell="E44" sqref="E44"/>
    </sheetView>
  </sheetViews>
  <sheetFormatPr defaultRowHeight="15" x14ac:dyDescent="0.25"/>
  <cols>
    <col min="1" max="1" width="17" customWidth="1"/>
    <col min="2" max="2" width="14.5703125" customWidth="1"/>
    <col min="3" max="3" width="12.42578125" customWidth="1"/>
    <col min="4" max="4" width="13.140625" customWidth="1"/>
    <col min="5" max="5" width="13.42578125" customWidth="1"/>
    <col min="6" max="6" width="12.85546875" customWidth="1"/>
    <col min="8" max="8" width="10.7109375" customWidth="1"/>
  </cols>
  <sheetData>
    <row r="1" spans="1:8" ht="16.5" x14ac:dyDescent="0.25">
      <c r="A1" s="1"/>
    </row>
    <row r="2" spans="1:8" x14ac:dyDescent="0.25">
      <c r="A2" s="4"/>
      <c r="B2" s="5"/>
      <c r="C2" s="5" t="s">
        <v>0</v>
      </c>
      <c r="D2" s="5"/>
      <c r="E2" s="5"/>
      <c r="F2" s="6"/>
    </row>
    <row r="3" spans="1:8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8" ht="16.5" x14ac:dyDescent="0.25">
      <c r="A4" s="3" t="s">
        <v>7</v>
      </c>
      <c r="B4" s="2" t="str">
        <f>VLOOKUP(LEFT(A4,2),$A$15:$B$17,2,FALSE)</f>
        <v>Thép tấm</v>
      </c>
      <c r="C4" s="12">
        <f>MID(A4,4,4)+0</f>
        <v>1200</v>
      </c>
      <c r="D4" s="3">
        <f>IF(MID(A4,3,1)="N",VLOOKUP(LEFT(A4,2),$A$15:$D$17,3,FALSE),VLOOKUP(LEFT(A4,2),$A$15:$D$17,4,FALSE))</f>
        <v>380</v>
      </c>
      <c r="E4" s="3">
        <f>VLOOKUP(LEFT(A4,2),$A$15:$E$17,5,FALSE)*D4+C4*C4</f>
        <v>1443800</v>
      </c>
      <c r="F4" s="3" t="str">
        <f>IF(OR(B4="Sắt cuộn",C4 &gt; 20),"X"," ")</f>
        <v>X</v>
      </c>
    </row>
    <row r="5" spans="1:8" ht="16.5" x14ac:dyDescent="0.25">
      <c r="A5" s="3" t="s">
        <v>8</v>
      </c>
      <c r="B5" s="2" t="str">
        <f t="shared" ref="B5:B10" si="0">VLOOKUP(LEFT(A5,2),$A$15:$B$17,2,FALSE)</f>
        <v>Sắt cuộn</v>
      </c>
      <c r="C5" s="12">
        <f t="shared" ref="C5:C10" si="1">MID(A5,4,4)+0</f>
        <v>50</v>
      </c>
      <c r="D5" s="3">
        <f t="shared" ref="D5:D10" si="2">IF(MID(A5,3,1)="N",VLOOKUP(LEFT(A5,2),$A$15:$D$17,3,FALSE),VLOOKUP(LEFT(A5,2),$A$15:$D$17,4,FALSE))</f>
        <v>250</v>
      </c>
      <c r="E5" s="3">
        <f t="shared" ref="E5:E10" si="3">VLOOKUP(LEFT(A5,2),$A$15:$E$17,5,FALSE)*D5+C5*C5</f>
        <v>5250</v>
      </c>
      <c r="F5" s="3" t="str">
        <f t="shared" ref="F5:F10" si="4">IF(OR(B5="Sắt cuộn",C5 &gt; 20),"X"," ")</f>
        <v>X</v>
      </c>
    </row>
    <row r="6" spans="1:8" ht="16.5" x14ac:dyDescent="0.25">
      <c r="A6" s="3" t="s">
        <v>9</v>
      </c>
      <c r="B6" s="2" t="str">
        <f t="shared" si="0"/>
        <v>Sắt cuộn</v>
      </c>
      <c r="C6" s="12">
        <f t="shared" si="1"/>
        <v>25</v>
      </c>
      <c r="D6" s="3">
        <f t="shared" si="2"/>
        <v>250</v>
      </c>
      <c r="E6" s="3">
        <f t="shared" si="3"/>
        <v>3375</v>
      </c>
      <c r="F6" s="3" t="str">
        <f t="shared" si="4"/>
        <v>X</v>
      </c>
    </row>
    <row r="7" spans="1:8" ht="16.5" x14ac:dyDescent="0.25">
      <c r="A7" s="3" t="s">
        <v>10</v>
      </c>
      <c r="B7" s="2" t="str">
        <f t="shared" si="0"/>
        <v>Sắt cuộn</v>
      </c>
      <c r="C7" s="12">
        <f t="shared" si="1"/>
        <v>6</v>
      </c>
      <c r="D7" s="3">
        <f t="shared" si="2"/>
        <v>260</v>
      </c>
      <c r="E7" s="3">
        <f t="shared" si="3"/>
        <v>2896</v>
      </c>
      <c r="F7" s="3" t="str">
        <f t="shared" si="4"/>
        <v>X</v>
      </c>
    </row>
    <row r="8" spans="1:8" ht="16.5" x14ac:dyDescent="0.25">
      <c r="A8" s="3" t="s">
        <v>11</v>
      </c>
      <c r="B8" s="2" t="str">
        <f t="shared" si="0"/>
        <v>Sắt thanh</v>
      </c>
      <c r="C8" s="12">
        <f t="shared" si="1"/>
        <v>12</v>
      </c>
      <c r="D8" s="3">
        <f t="shared" si="2"/>
        <v>280</v>
      </c>
      <c r="E8" s="3">
        <f t="shared" si="3"/>
        <v>3784</v>
      </c>
      <c r="F8" s="3" t="str">
        <f t="shared" si="4"/>
        <v xml:space="preserve"> </v>
      </c>
    </row>
    <row r="9" spans="1:8" ht="16.5" x14ac:dyDescent="0.25">
      <c r="A9" s="3" t="s">
        <v>12</v>
      </c>
      <c r="B9" s="2" t="str">
        <f t="shared" si="0"/>
        <v>Thép tấm</v>
      </c>
      <c r="C9" s="12">
        <f t="shared" si="1"/>
        <v>20</v>
      </c>
      <c r="D9" s="3">
        <f t="shared" si="2"/>
        <v>350</v>
      </c>
      <c r="E9" s="3">
        <f t="shared" si="3"/>
        <v>3900</v>
      </c>
      <c r="F9" s="3" t="str">
        <f t="shared" si="4"/>
        <v xml:space="preserve"> </v>
      </c>
    </row>
    <row r="10" spans="1:8" ht="16.5" x14ac:dyDescent="0.25">
      <c r="A10" s="3" t="s">
        <v>13</v>
      </c>
      <c r="B10" s="2" t="str">
        <f t="shared" si="0"/>
        <v>Sắt thanh</v>
      </c>
      <c r="C10" s="12">
        <f t="shared" si="1"/>
        <v>70</v>
      </c>
      <c r="D10" s="3">
        <f t="shared" si="2"/>
        <v>300</v>
      </c>
      <c r="E10" s="3">
        <f t="shared" si="3"/>
        <v>8800</v>
      </c>
      <c r="F10" s="3" t="str">
        <f t="shared" si="4"/>
        <v>X</v>
      </c>
    </row>
    <row r="13" spans="1:8" x14ac:dyDescent="0.25">
      <c r="A13" s="7" t="s">
        <v>14</v>
      </c>
      <c r="B13" s="7" t="s">
        <v>2</v>
      </c>
      <c r="C13" s="9" t="s">
        <v>21</v>
      </c>
      <c r="D13" s="10"/>
      <c r="E13" s="7" t="s">
        <v>24</v>
      </c>
      <c r="G13" s="9" t="s">
        <v>25</v>
      </c>
      <c r="H13" s="10"/>
    </row>
    <row r="14" spans="1:8" x14ac:dyDescent="0.25">
      <c r="A14" s="8"/>
      <c r="B14" s="8"/>
      <c r="C14" s="3" t="s">
        <v>22</v>
      </c>
      <c r="D14" s="3" t="s">
        <v>23</v>
      </c>
      <c r="E14" s="8"/>
      <c r="G14" s="3" t="s">
        <v>26</v>
      </c>
      <c r="H14" s="3" t="s">
        <v>27</v>
      </c>
    </row>
    <row r="15" spans="1:8" x14ac:dyDescent="0.25">
      <c r="A15" s="3" t="s">
        <v>15</v>
      </c>
      <c r="B15" s="3" t="s">
        <v>18</v>
      </c>
      <c r="C15" s="3">
        <v>350</v>
      </c>
      <c r="D15" s="3">
        <v>380</v>
      </c>
      <c r="E15" s="3">
        <v>10</v>
      </c>
      <c r="G15" s="3" t="s">
        <v>18</v>
      </c>
      <c r="H15" s="3"/>
    </row>
    <row r="16" spans="1:8" x14ac:dyDescent="0.25">
      <c r="A16" s="3" t="s">
        <v>16</v>
      </c>
      <c r="B16" s="3" t="s">
        <v>19</v>
      </c>
      <c r="C16" s="3">
        <v>250</v>
      </c>
      <c r="D16" s="3">
        <v>260</v>
      </c>
      <c r="E16" s="3">
        <v>11</v>
      </c>
      <c r="G16" s="3" t="s">
        <v>19</v>
      </c>
      <c r="H16" s="3"/>
    </row>
    <row r="17" spans="1:8" x14ac:dyDescent="0.25">
      <c r="A17" s="3" t="s">
        <v>17</v>
      </c>
      <c r="B17" s="3" t="s">
        <v>20</v>
      </c>
      <c r="C17" s="3">
        <v>280</v>
      </c>
      <c r="D17" s="3">
        <v>300</v>
      </c>
      <c r="E17" s="3">
        <v>13</v>
      </c>
      <c r="G17" s="3" t="s">
        <v>20</v>
      </c>
      <c r="H17" s="3"/>
    </row>
    <row r="20" spans="1:8" x14ac:dyDescent="0.25">
      <c r="A20" s="4"/>
      <c r="B20" s="5"/>
      <c r="C20" s="5" t="s">
        <v>0</v>
      </c>
      <c r="D20" s="5"/>
      <c r="E20" s="5"/>
      <c r="F20" s="6"/>
    </row>
    <row r="21" spans="1:8" x14ac:dyDescent="0.25">
      <c r="A21" s="3" t="s">
        <v>1</v>
      </c>
      <c r="B21" s="3" t="s">
        <v>2</v>
      </c>
      <c r="C21" s="3" t="s">
        <v>3</v>
      </c>
      <c r="D21" s="3" t="s">
        <v>4</v>
      </c>
      <c r="E21" s="3" t="s">
        <v>5</v>
      </c>
      <c r="F21" s="3" t="s">
        <v>6</v>
      </c>
    </row>
    <row r="22" spans="1:8" ht="16.5" x14ac:dyDescent="0.25">
      <c r="A22" s="3" t="s">
        <v>7</v>
      </c>
      <c r="B22" s="2" t="str">
        <f>VLOOKUP(LEFT(A22,2),$A$15:$B$17,2,FALSE)</f>
        <v>Thép tấm</v>
      </c>
      <c r="C22" s="11" t="str">
        <f>MID(A22,4,4)</f>
        <v>1200</v>
      </c>
      <c r="D22" s="3"/>
      <c r="E22" s="3"/>
      <c r="F22" s="3"/>
    </row>
    <row r="23" spans="1:8" ht="16.5" x14ac:dyDescent="0.25">
      <c r="A23" s="3" t="s">
        <v>8</v>
      </c>
      <c r="B23" s="2" t="str">
        <f t="shared" ref="B23:B28" si="5">VLOOKUP(LEFT(A23,2),$A$15:$B$17,2,FALSE)</f>
        <v>Sắt cuộn</v>
      </c>
      <c r="C23" s="11" t="str">
        <f t="shared" ref="C23:C28" si="6">MID(A23,4,4)</f>
        <v>50</v>
      </c>
      <c r="D23" s="3"/>
      <c r="E23" s="3"/>
      <c r="F23" s="3"/>
    </row>
    <row r="24" spans="1:8" ht="16.5" x14ac:dyDescent="0.25">
      <c r="A24" s="3" t="s">
        <v>9</v>
      </c>
      <c r="B24" s="2" t="str">
        <f t="shared" si="5"/>
        <v>Sắt cuộn</v>
      </c>
      <c r="C24" s="11" t="str">
        <f t="shared" si="6"/>
        <v>25</v>
      </c>
      <c r="D24" s="3"/>
      <c r="E24" s="3"/>
      <c r="F24" s="3"/>
    </row>
    <row r="25" spans="1:8" ht="16.5" x14ac:dyDescent="0.25">
      <c r="A25" s="3" t="s">
        <v>10</v>
      </c>
      <c r="B25" s="2" t="str">
        <f t="shared" si="5"/>
        <v>Sắt cuộn</v>
      </c>
      <c r="C25" s="11" t="str">
        <f t="shared" si="6"/>
        <v>6</v>
      </c>
      <c r="D25" s="3"/>
      <c r="E25" s="3"/>
      <c r="F25" s="3"/>
    </row>
    <row r="26" spans="1:8" ht="16.5" x14ac:dyDescent="0.25">
      <c r="A26" s="3" t="s">
        <v>11</v>
      </c>
      <c r="B26" s="2" t="str">
        <f t="shared" si="5"/>
        <v>Sắt thanh</v>
      </c>
      <c r="C26" s="11" t="str">
        <f t="shared" si="6"/>
        <v>12</v>
      </c>
      <c r="D26" s="3"/>
      <c r="E26" s="3"/>
      <c r="F26" s="3"/>
    </row>
    <row r="27" spans="1:8" ht="16.5" x14ac:dyDescent="0.25">
      <c r="A27" s="3" t="s">
        <v>12</v>
      </c>
      <c r="B27" s="2" t="str">
        <f t="shared" si="5"/>
        <v>Thép tấm</v>
      </c>
      <c r="C27" s="11" t="str">
        <f t="shared" si="6"/>
        <v>20</v>
      </c>
      <c r="D27" s="3"/>
      <c r="E27" s="3"/>
      <c r="F27" s="3"/>
    </row>
    <row r="28" spans="1:8" ht="16.5" x14ac:dyDescent="0.25">
      <c r="A28" s="3" t="s">
        <v>13</v>
      </c>
      <c r="B28" s="2" t="str">
        <f t="shared" si="5"/>
        <v>Sắt thanh</v>
      </c>
      <c r="C28" s="11" t="str">
        <f t="shared" si="6"/>
        <v>70</v>
      </c>
      <c r="D28" s="3"/>
      <c r="E28" s="3"/>
      <c r="F28" s="3"/>
    </row>
    <row r="33" spans="1:6" x14ac:dyDescent="0.25">
      <c r="A33" s="4"/>
      <c r="B33" s="5"/>
      <c r="C33" s="5" t="s">
        <v>0</v>
      </c>
      <c r="D33" s="5"/>
      <c r="E33" s="5"/>
      <c r="F33" s="6"/>
    </row>
    <row r="34" spans="1:6" x14ac:dyDescent="0.25">
      <c r="A34" s="3" t="s">
        <v>1</v>
      </c>
      <c r="B34" s="3" t="s">
        <v>2</v>
      </c>
      <c r="C34" s="3" t="s">
        <v>3</v>
      </c>
      <c r="D34" s="3" t="s">
        <v>4</v>
      </c>
      <c r="E34" s="3" t="s">
        <v>5</v>
      </c>
      <c r="F34" s="3" t="s">
        <v>6</v>
      </c>
    </row>
    <row r="35" spans="1:6" ht="16.5" x14ac:dyDescent="0.25">
      <c r="A35" s="3" t="s">
        <v>7</v>
      </c>
      <c r="B35" s="2" t="str">
        <f>VLOOKUP(LEFT(A35,2),$A$15:$B$17,2,FALSE)</f>
        <v>Thép tấm</v>
      </c>
      <c r="C35" s="12">
        <f>MID(A35,4,4)+0</f>
        <v>1200</v>
      </c>
      <c r="D35" s="3">
        <f>IF(MID(A35,3,1)="N",VLOOKUP(LEFT(A35,2),$A$15:$D$17,3,FALSE),VLOOKUP(LEFT(A35,2),$A$15:$D$17,4,FALSE))</f>
        <v>380</v>
      </c>
      <c r="E35" s="3">
        <f>VLOOKUP(LEFT(A35,2),$A$15:$E$17,5,FALSE)*D35+C35*C35</f>
        <v>1443800</v>
      </c>
      <c r="F35" s="3" t="str">
        <f>IF(OR(B35="Sắt cuộn",C35 &gt; 20),"X"," ")</f>
        <v>X</v>
      </c>
    </row>
    <row r="36" spans="1:6" ht="16.5" hidden="1" x14ac:dyDescent="0.25">
      <c r="A36" s="3" t="s">
        <v>8</v>
      </c>
      <c r="B36" s="2" t="str">
        <f t="shared" ref="B36:B41" si="7">VLOOKUP(LEFT(A36,2),$A$15:$B$17,2,FALSE)</f>
        <v>Sắt cuộn</v>
      </c>
      <c r="C36" s="12">
        <f t="shared" ref="C36:C41" si="8">MID(A36,4,4)+0</f>
        <v>50</v>
      </c>
      <c r="D36" s="3">
        <f t="shared" ref="D36:D41" si="9">IF(MID(A36,3,1)="N",VLOOKUP(LEFT(A36,2),$A$15:$D$17,3,FALSE),VLOOKUP(LEFT(A36,2),$A$15:$D$17,4,FALSE))</f>
        <v>250</v>
      </c>
      <c r="E36" s="3">
        <f t="shared" ref="E36:E41" si="10">VLOOKUP(LEFT(A36,2),$A$15:$E$17,5,FALSE)*D36+C36*C36</f>
        <v>5250</v>
      </c>
      <c r="F36" s="3" t="str">
        <f t="shared" ref="F36:F41" si="11">IF(OR(B36="Sắt cuộn",C36 &gt; 20),"X"," ")</f>
        <v>X</v>
      </c>
    </row>
    <row r="37" spans="1:6" ht="16.5" hidden="1" x14ac:dyDescent="0.25">
      <c r="A37" s="3" t="s">
        <v>9</v>
      </c>
      <c r="B37" s="2" t="str">
        <f t="shared" si="7"/>
        <v>Sắt cuộn</v>
      </c>
      <c r="C37" s="12">
        <f t="shared" si="8"/>
        <v>25</v>
      </c>
      <c r="D37" s="3">
        <f t="shared" si="9"/>
        <v>250</v>
      </c>
      <c r="E37" s="3">
        <f t="shared" si="10"/>
        <v>3375</v>
      </c>
      <c r="F37" s="3" t="str">
        <f t="shared" si="11"/>
        <v>X</v>
      </c>
    </row>
    <row r="38" spans="1:6" ht="16.5" hidden="1" x14ac:dyDescent="0.25">
      <c r="A38" s="3" t="s">
        <v>10</v>
      </c>
      <c r="B38" s="2" t="str">
        <f t="shared" si="7"/>
        <v>Sắt cuộn</v>
      </c>
      <c r="C38" s="12">
        <f t="shared" si="8"/>
        <v>6</v>
      </c>
      <c r="D38" s="3">
        <f t="shared" si="9"/>
        <v>260</v>
      </c>
      <c r="E38" s="3">
        <f t="shared" si="10"/>
        <v>2896</v>
      </c>
      <c r="F38" s="3" t="str">
        <f t="shared" si="11"/>
        <v>X</v>
      </c>
    </row>
    <row r="39" spans="1:6" ht="16.5" hidden="1" x14ac:dyDescent="0.25">
      <c r="A39" s="3" t="s">
        <v>11</v>
      </c>
      <c r="B39" s="2" t="str">
        <f t="shared" si="7"/>
        <v>Sắt thanh</v>
      </c>
      <c r="C39" s="12">
        <f t="shared" si="8"/>
        <v>12</v>
      </c>
      <c r="D39" s="3">
        <f t="shared" si="9"/>
        <v>280</v>
      </c>
      <c r="E39" s="3">
        <f t="shared" si="10"/>
        <v>3784</v>
      </c>
      <c r="F39" s="3" t="str">
        <f t="shared" si="11"/>
        <v xml:space="preserve"> </v>
      </c>
    </row>
    <row r="40" spans="1:6" ht="16.5" hidden="1" x14ac:dyDescent="0.25">
      <c r="A40" s="3" t="s">
        <v>12</v>
      </c>
      <c r="B40" s="2" t="str">
        <f t="shared" si="7"/>
        <v>Thép tấm</v>
      </c>
      <c r="C40" s="12">
        <f t="shared" si="8"/>
        <v>20</v>
      </c>
      <c r="D40" s="3">
        <f t="shared" si="9"/>
        <v>350</v>
      </c>
      <c r="E40" s="3">
        <f t="shared" si="10"/>
        <v>3900</v>
      </c>
      <c r="F40" s="3" t="str">
        <f t="shared" si="11"/>
        <v xml:space="preserve"> </v>
      </c>
    </row>
    <row r="41" spans="1:6" ht="16.5" x14ac:dyDescent="0.25">
      <c r="A41" s="3" t="s">
        <v>13</v>
      </c>
      <c r="B41" s="2" t="str">
        <f t="shared" si="7"/>
        <v>Sắt thanh</v>
      </c>
      <c r="C41" s="12">
        <f t="shared" si="8"/>
        <v>70</v>
      </c>
      <c r="D41" s="3">
        <f t="shared" si="9"/>
        <v>300</v>
      </c>
      <c r="E41" s="3">
        <f t="shared" si="10"/>
        <v>8800</v>
      </c>
      <c r="F41" s="3" t="str">
        <f t="shared" si="11"/>
        <v>X</v>
      </c>
    </row>
  </sheetData>
  <autoFilter ref="A33:F41">
    <filterColumn colId="2">
      <filters>
        <filter val="1200"/>
        <filter val="70"/>
        <filter val="Số lượng"/>
      </filters>
    </filterColumn>
  </autoFilter>
  <mergeCells count="5">
    <mergeCell ref="A13:A14"/>
    <mergeCell ref="B13:B14"/>
    <mergeCell ref="E13:E14"/>
    <mergeCell ref="C13:D13"/>
    <mergeCell ref="G13:H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2020-10-06T03:47:20Z</dcterms:created>
  <dcterms:modified xsi:type="dcterms:W3CDTF">2020-10-06T04:29:02Z</dcterms:modified>
</cp:coreProperties>
</file>